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<sst xmlns="http://schemas.openxmlformats.org/spreadsheetml/2006/main" count="96" uniqueCount="55">
  <si>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</si>
  <si>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</si>
  <si>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</si>
  <si>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</si>
  <si>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</si>
  <si>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</si>
  <si>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</si>
  <si>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</si>
  <si>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</si>
  <si>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</si>
  <si>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</si>
  <si>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</si>
  <si>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</si>
  <si>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</si>
  <si>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</si>
  <si>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</si>
  <si>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</si>
  <si>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</si>
  <si>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</si>
  <si>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</si>
  <si>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</si>
  <si>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</si>
  <si>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</si>
  <si>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</si>
  <si>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</si>
  <si>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</si>
  <si>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</si>
  <si>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Молодежная 9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</si>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</sst>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opLeftCell="A24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44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41" t="s">
        <v>13</v>
      </c>
      <c r="B14" s="41"/>
      <c r="C14" s="41"/>
      <c r="D14" s="41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260140.5</v>
      </c>
      <c r="F16" s="13">
        <v>200211.72</v>
      </c>
      <c r="G16" s="13">
        <v>59928.78</v>
      </c>
      <c r="H16" s="14"/>
    </row>
    <row r="17" spans="1:10" s="1" customFormat="1" ht="15.75" hidden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5103.5</v>
      </c>
      <c r="F20" s="32">
        <f t="shared" ref="F20:G20" si="0">F21+F22+F23+F24</f>
        <v>3711.33</v>
      </c>
      <c r="G20" s="32">
        <f t="shared" si="0"/>
        <v>1392.17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453.88</v>
      </c>
      <c r="F21" s="13">
        <v>342.19</v>
      </c>
      <c r="G21" s="13">
        <v>111.69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4411.6099999999997</v>
      </c>
      <c r="F23" s="13">
        <v>3360.71</v>
      </c>
      <c r="G23" s="13">
        <v>1050.9000000000001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238.01</v>
      </c>
      <c r="F24" s="13">
        <v>8.43</v>
      </c>
      <c r="G24" s="13">
        <v>229.58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38</v>
      </c>
      <c r="B29" s="38"/>
      <c r="C29" s="38"/>
      <c r="D29" s="38"/>
      <c r="E29" s="38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49120.06+11753</f>
        <v>60873.06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51510.09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112383.15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40458.35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7690.11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32768.239999999998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152841.5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260140.5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200211.72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107299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47370.22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85" t="s">
        <v>48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62" t="s">
        <v>49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6" t="s">
        <v>50</v>
      </c>
      <c r="B16" s="87"/>
      <c r="C16" s="87"/>
      <c r="D16" s="88"/>
      <c r="E16" s="13">
        <v>613068.9</v>
      </c>
      <c r="F16" s="13">
        <v>583162.71</v>
      </c>
      <c r="G16" s="13">
        <v>89734.97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51</v>
      </c>
      <c r="B20" s="67"/>
      <c r="C20" s="67"/>
      <c r="D20" s="68"/>
      <c r="E20" s="32">
        <f>E21+E22+E23+E24</f>
        <v>12977.77</v>
      </c>
      <c r="F20" s="32">
        <f t="shared" ref="F20:G20" si="0">F21+F22+F23+F24</f>
        <v>12491.070000000002</v>
      </c>
      <c r="G20" s="32">
        <f t="shared" si="0"/>
        <v>1878.87</v>
      </c>
      <c r="H20" s="14"/>
    </row>
    <row r="21" spans="1:10" s="1" customFormat="1" ht="15.75" x14ac:dyDescent="0.25">
      <c r="A21" s="89" t="s">
        <v>52</v>
      </c>
      <c r="B21" s="90"/>
      <c r="C21" s="90"/>
      <c r="D21" s="91"/>
      <c r="E21" s="13">
        <v>1169.53</v>
      </c>
      <c r="F21" s="13">
        <v>1111.52</v>
      </c>
      <c r="G21" s="13">
        <v>169.7</v>
      </c>
      <c r="H21" s="14"/>
    </row>
    <row r="22" spans="1:10" s="1" customFormat="1" ht="15.75" x14ac:dyDescent="0.25">
      <c r="A22" s="89" t="s">
        <v>53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11047.32</v>
      </c>
      <c r="F23" s="13">
        <v>10496.87</v>
      </c>
      <c r="G23" s="13">
        <v>1601.35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760.92</v>
      </c>
      <c r="F24" s="13">
        <v>882.68</v>
      </c>
      <c r="G24" s="13">
        <v>107.82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54</v>
      </c>
      <c r="B29" s="38"/>
      <c r="C29" s="38"/>
      <c r="D29" s="38"/>
      <c r="E29" s="38"/>
      <c r="F29" s="34">
        <f>'2022'!F43</f>
        <v>107299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220151.19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205917.23+31460.4</f>
        <v>237377.63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99806.77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557335.59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63739.58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17448.2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46291.38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621075.16999999993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613068.9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583162.71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99292.730000000098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9557.7600000000966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2024-03-28T10:36:31Z</dcterms:modified>
</cp:coreProperties>
</file>